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G39"/>
  <c r="Q12"/>
  <c r="Q17"/>
  <c r="Q32"/>
  <c r="Q37"/>
  <c r="Q22"/>
  <c r="Q2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Q39"/>
  <c r="R12" l="1"/>
  <c r="N12"/>
  <c r="E12"/>
  <c r="P12"/>
  <c r="D12"/>
  <c r="D39" s="1"/>
  <c r="H12"/>
  <c r="O12"/>
  <c r="F12"/>
  <c r="R39"/>
  <c r="O39"/>
  <c r="P39"/>
  <c r="E39"/>
  <c r="N39"/>
  <c r="F39"/>
  <c r="H32"/>
  <c r="I31" s="1"/>
  <c r="S31" s="1"/>
  <c r="H27"/>
  <c r="I26" s="1"/>
  <c r="S26" s="1"/>
  <c r="H37"/>
  <c r="I36" s="1"/>
  <c r="S3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<sst xmlns="http://schemas.openxmlformats.org/spreadsheetml/2006/main" count="115" uniqueCount="73">
  <si>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</si>
  <si>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</si>
  <si>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</si>
  <si>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HKK Olomouc</t>
  </si>
  <si>
    <t>Datum:  </t>
  </si>
  <si>
    <t>8.2.2020</t>
  </si>
  <si>
    <t>Domácí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</si>
  <si>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</si>
  <si>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</si>
  <si>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</si>
  <si>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</si>
  <si>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</si>
  <si>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</si>
  <si>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</si>
  <si>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</si>
  <si>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</si>
  <si>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</si>
  <si>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</si>
  <si>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</si>
  <si>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</si>
  <si>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Hošek</t>
  </si>
  <si>
    <t>Hambálek</t>
  </si>
  <si>
    <t>Marian</t>
  </si>
  <si>
    <t>Tomáš</t>
  </si>
  <si>
    <t>Albrecht</t>
  </si>
  <si>
    <t>Fojtů</t>
  </si>
  <si>
    <t>Michal</t>
  </si>
  <si>
    <t>Jaroslav</t>
  </si>
  <si>
    <t>Bartoš</t>
  </si>
  <si>
    <t>Vančura</t>
  </si>
  <si>
    <t>Kamil</t>
  </si>
  <si>
    <t>Libor</t>
  </si>
  <si>
    <t>Sobota</t>
  </si>
  <si>
    <t>Bělíček</t>
  </si>
  <si>
    <t>Břetislav</t>
  </si>
  <si>
    <t>Daniel</t>
  </si>
  <si>
    <t>Hendrych</t>
  </si>
  <si>
    <t>Jaromír</t>
  </si>
  <si>
    <t>Milan</t>
  </si>
  <si>
    <t>Baslar</t>
  </si>
  <si>
    <t>Novosad</t>
  </si>
  <si>
    <t>Jiří</t>
  </si>
  <si>
    <t>Celkový výkon družstva  </t>
  </si>
  <si>
    <t>Vedoucí družstva         Jméno:</t>
  </si>
  <si>
    <t>Kamil Bartoš</t>
  </si>
  <si>
    <t>Bodový zisk</t>
  </si>
  <si>
    <t>Novosad Tomáš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</si>
  <si>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</si>
  <si>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</si>
  <si>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</si>
  <si>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</si>
  <si>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</si>
  <si>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</si>
  <si>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</si>
  <si>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</si>
  <si>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</si>
  <si>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</si>
  <si>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</si>
  <si>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</si>
  <si>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</si>
  <si>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</si>
  <si>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</si>
  <si>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</si>
  <si>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</si>
  <si>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</si>
  <si>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</si>
  <si>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</si>
  <si>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</si>
  <si>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</si>
  <si>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</si>
  <si>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náhradníka: Fojtů Jaroslav, reg. č. 22354
Daniel Bělíček pro zranění odsoupil.</t>
  </si>
  <si>
    <t xml:space="preserve">Datum a podpis rozhodčího:  </t>
  </si>
  <si>
    <t>8.2.2020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</si>
</sst>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27</v>
      </c>
      <c r="F8" s="12">
        <v>4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63</v>
      </c>
      <c r="P8" s="12">
        <v>0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62</v>
      </c>
      <c r="F9" s="18">
        <v>1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53</v>
      </c>
      <c r="P9" s="18">
        <v>0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93</v>
      </c>
      <c r="E10" s="18">
        <v>54</v>
      </c>
      <c r="F10" s="18">
        <v>0</v>
      </c>
      <c r="G10" s="19">
        <f>IF(AND(ISBLANK(D10),ISBLANK(E10)),"",D10+E10)</f>
        <v>147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91</v>
      </c>
      <c r="O10" s="18">
        <v>54</v>
      </c>
      <c r="P10" s="18">
        <v>0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43</v>
      </c>
      <c r="F11" s="23">
        <v>0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61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9088</v>
      </c>
      <c r="B12" s="97"/>
      <c r="C12" s="26" t="s">
        <v>17</v>
      </c>
      <c r="D12" s="27">
        <f>IF(ISNUMBER($G12),SUM(D8:D11),"")</f>
        <v>379</v>
      </c>
      <c r="E12" s="28">
        <f>IF(ISNUMBER($G12),SUM(E8:E11),"")</f>
        <v>186</v>
      </c>
      <c r="F12" s="28">
        <f>IF(ISNUMBER($G12),SUM(F8:F11),"")</f>
        <v>5</v>
      </c>
      <c r="G12" s="29">
        <f>IF(SUM($G8:$G11)+SUM($Q8:$Q11)&gt;0,SUM(G8:G11),"")</f>
        <v>565</v>
      </c>
      <c r="H12" s="27">
        <f>IF(ISNUMBER($G12),SUM(H8:H11),"")</f>
        <v>2</v>
      </c>
      <c r="I12" s="99"/>
      <c r="K12" s="96">
        <v>11364</v>
      </c>
      <c r="L12" s="97"/>
      <c r="M12" s="26" t="s">
        <v>17</v>
      </c>
      <c r="N12" s="27">
        <f>IF(ISNUMBER($G12),SUM(N8:N11),"")</f>
        <v>364</v>
      </c>
      <c r="O12" s="28">
        <f>IF(ISNUMBER($G12),SUM(O8:O11),"")</f>
        <v>231</v>
      </c>
      <c r="P12" s="28">
        <f>IF(ISNUMBER($G12),SUM(P8:P11),"")</f>
        <v>0</v>
      </c>
      <c r="Q12" s="29">
        <f>IF(SUM($G8:$G11)+SUM($Q8:$Q11)&gt;0,SUM(Q8:Q11),"")</f>
        <v>595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83</v>
      </c>
      <c r="E13" s="12">
        <v>61</v>
      </c>
      <c r="F13" s="12">
        <v>0</v>
      </c>
      <c r="G13" s="13">
        <f>IF(AND(ISBLANK(D13),ISBLANK(E13)),"",D13+E13)</f>
        <v>144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48</v>
      </c>
      <c r="P13" s="12">
        <v>1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53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36</v>
      </c>
      <c r="P14" s="18">
        <v>4</v>
      </c>
      <c r="Q14" s="19">
        <f>IF(AND(ISBLANK(N14),ISBLANK(O14)),"",N14+O14)</f>
        <v>125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36</v>
      </c>
      <c r="F15" s="18">
        <v>1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79</v>
      </c>
      <c r="O15" s="18">
        <v>34</v>
      </c>
      <c r="P15" s="18">
        <v>3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45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18</v>
      </c>
      <c r="P16" s="23">
        <v>5</v>
      </c>
      <c r="Q16" s="24">
        <f>IF(AND(ISBLANK(N16),ISBLANK(O16)),"",N16+O16)</f>
        <v>111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359</v>
      </c>
      <c r="E17" s="28">
        <f>IF(ISNUMBER($G17),SUM(E13:E16),"")</f>
        <v>195</v>
      </c>
      <c r="F17" s="28">
        <f>IF(ISNUMBER($G17),SUM(F13:F16),"")</f>
        <v>1</v>
      </c>
      <c r="G17" s="29">
        <f>IF(SUM($G13:$G16)+SUM($Q13:$Q16)&gt;0,SUM(G13:G16),"")</f>
        <v>554</v>
      </c>
      <c r="H17" s="27">
        <f>IF(ISNUMBER($G17),SUM(H13:H16),"")</f>
        <v>3</v>
      </c>
      <c r="I17" s="99"/>
      <c r="K17" s="96">
        <v>22354</v>
      </c>
      <c r="L17" s="97"/>
      <c r="M17" s="26" t="s">
        <v>17</v>
      </c>
      <c r="N17" s="27">
        <f>IF(ISNUMBER($G17),SUM(N13:N16),"")</f>
        <v>358</v>
      </c>
      <c r="O17" s="28">
        <f>IF(ISNUMBER($G17),SUM(O13:O16),"")</f>
        <v>136</v>
      </c>
      <c r="P17" s="28">
        <f>IF(ISNUMBER($G17),SUM(P13:P16),"")</f>
        <v>13</v>
      </c>
      <c r="Q17" s="29">
        <f>IF(SUM($G13:$G16)+SUM($Q13:$Q16)&gt;0,SUM(Q13:Q16),"")</f>
        <v>494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62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77</v>
      </c>
      <c r="O18" s="12">
        <v>41</v>
      </c>
      <c r="P18" s="12">
        <v>2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45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41</v>
      </c>
      <c r="P19" s="18">
        <v>2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36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81</v>
      </c>
      <c r="O20" s="18">
        <v>36</v>
      </c>
      <c r="P20" s="18">
        <v>2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66</v>
      </c>
      <c r="F21" s="23">
        <v>0</v>
      </c>
      <c r="G21" s="24">
        <f>IF(AND(ISBLANK(D21),ISBLANK(E21)),"",D21+E21)</f>
        <v>170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74</v>
      </c>
      <c r="O21" s="23">
        <v>36</v>
      </c>
      <c r="P21" s="23">
        <v>2</v>
      </c>
      <c r="Q21" s="24">
        <f>IF(AND(ISBLANK(N21),ISBLANK(O21)),"",N21+O21)</f>
        <v>110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18634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209</v>
      </c>
      <c r="F22" s="28">
        <f>IF(ISNUMBER($G22),SUM(F18:F21),"")</f>
        <v>3</v>
      </c>
      <c r="G22" s="29">
        <f>IF(SUM($G18:$G21)+SUM($Q18:$Q21)&gt;0,SUM(G18:G21),"")</f>
        <v>581</v>
      </c>
      <c r="H22" s="27">
        <f>IF(ISNUMBER($G22),SUM(H18:H21),"")</f>
        <v>3</v>
      </c>
      <c r="I22" s="99"/>
      <c r="K22" s="96">
        <v>8006</v>
      </c>
      <c r="L22" s="97"/>
      <c r="M22" s="26" t="s">
        <v>17</v>
      </c>
      <c r="N22" s="27">
        <f>IF(ISNUMBER($G22),SUM(N18:N21),"")</f>
        <v>330</v>
      </c>
      <c r="O22" s="28">
        <f>IF(ISNUMBER($G22),SUM(O18:O21),"")</f>
        <v>154</v>
      </c>
      <c r="P22" s="28">
        <f>IF(ISNUMBER($G22),SUM(P18:P21),"")</f>
        <v>8</v>
      </c>
      <c r="Q22" s="29">
        <f>IF(SUM($G18:$G21)+SUM($Q18:$Q21)&gt;0,SUM(Q18:Q21),"")</f>
        <v>484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53</v>
      </c>
      <c r="F23" s="12">
        <v>0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31</v>
      </c>
      <c r="P23" s="12">
        <v>5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42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49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45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92</v>
      </c>
      <c r="O25" s="18">
        <v>32</v>
      </c>
      <c r="P25" s="18">
        <v>3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45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/>
      <c r="O26" s="23"/>
      <c r="P26" s="23"/>
      <c r="Q26" s="24" t="str">
        <f>IF(AND(ISBLANK(N26),ISBLANK(O26)),"",N26+O26)</f>
        <v/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18569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185</v>
      </c>
      <c r="F27" s="28">
        <f>IF(ISNUMBER($G27),SUM(F23:F26),"")</f>
        <v>2</v>
      </c>
      <c r="G27" s="29">
        <f>IF(SUM($G23:$G26)+SUM($Q23:$Q26)&gt;0,SUM(G23:G26),"")</f>
        <v>554</v>
      </c>
      <c r="H27" s="27">
        <f>IF(ISNUMBER($G27),SUM(H23:H26),"")</f>
        <v>3</v>
      </c>
      <c r="I27" s="99"/>
      <c r="K27" s="96">
        <v>19458</v>
      </c>
      <c r="L27" s="97"/>
      <c r="M27" s="26" t="s">
        <v>17</v>
      </c>
      <c r="N27" s="27">
        <f>IF(ISNUMBER($G27),SUM(N23:N26),"")</f>
        <v>282</v>
      </c>
      <c r="O27" s="28">
        <f>IF(ISNUMBER($G27),SUM(O23:O26),"")</f>
        <v>112</v>
      </c>
      <c r="P27" s="28">
        <f>IF(ISNUMBER($G27),SUM(P23:P26),"")</f>
        <v>8</v>
      </c>
      <c r="Q27" s="29">
        <f>IF(SUM($G23:$G26)+SUM($Q23:$Q26)&gt;0,SUM(Q23:Q26),"")</f>
        <v>394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44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89</v>
      </c>
      <c r="O28" s="12">
        <v>35</v>
      </c>
      <c r="P28" s="12">
        <v>2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50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44</v>
      </c>
      <c r="P29" s="18">
        <v>2</v>
      </c>
      <c r="Q29" s="19">
        <f>IF(AND(ISBLANK(N29),ISBLANK(O29)),"",N29+O29)</f>
        <v>142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62</v>
      </c>
      <c r="F30" s="18">
        <v>0</v>
      </c>
      <c r="G30" s="19">
        <f>IF(AND(ISBLANK(D30),ISBLANK(E30)),"",D30+E30)</f>
        <v>156</v>
      </c>
      <c r="H30" s="20">
        <f>IF(OR(ISNUMBER($G30),ISNUMBER($Q30)),(SIGN(N($G30)-N($Q30))+1)/2,"")</f>
        <v>0.5</v>
      </c>
      <c r="I30" s="15"/>
      <c r="K30" s="92" t="s">
        <v>38</v>
      </c>
      <c r="L30" s="93"/>
      <c r="M30" s="16">
        <v>3</v>
      </c>
      <c r="N30" s="17">
        <v>85</v>
      </c>
      <c r="O30" s="18">
        <v>71</v>
      </c>
      <c r="P30" s="18">
        <v>0</v>
      </c>
      <c r="Q30" s="19">
        <f>IF(AND(ISBLANK(N30),ISBLANK(O30)),"",N30+O30)</f>
        <v>156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36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45</v>
      </c>
      <c r="P31" s="23">
        <v>4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19290</v>
      </c>
      <c r="B32" s="97"/>
      <c r="C32" s="26" t="s">
        <v>17</v>
      </c>
      <c r="D32" s="27">
        <f>IF(ISNUMBER($G32),SUM(D28:D31),"")</f>
        <v>405</v>
      </c>
      <c r="E32" s="28">
        <f>IF(ISNUMBER($G32),SUM(E28:E31),"")</f>
        <v>192</v>
      </c>
      <c r="F32" s="28">
        <f>IF(ISNUMBER($G32),SUM(F28:F31),"")</f>
        <v>0</v>
      </c>
      <c r="G32" s="29">
        <f>IF(SUM($G28:$G31)+SUM($Q28:$Q31)&gt;0,SUM(G28:G31),"")</f>
        <v>597</v>
      </c>
      <c r="H32" s="27">
        <f>IF(ISNUMBER($G32),SUM(H28:H31),"")</f>
        <v>3.5</v>
      </c>
      <c r="I32" s="99"/>
      <c r="K32" s="96">
        <v>17426</v>
      </c>
      <c r="L32" s="97"/>
      <c r="M32" s="26" t="s">
        <v>17</v>
      </c>
      <c r="N32" s="27">
        <f>IF(ISNUMBER($G32),SUM(N28:N31),"")</f>
        <v>357</v>
      </c>
      <c r="O32" s="28">
        <f>IF(ISNUMBER($G32),SUM(O28:O31),"")</f>
        <v>195</v>
      </c>
      <c r="P32" s="28">
        <f>IF(ISNUMBER($G32),SUM(P28:P31),"")</f>
        <v>8</v>
      </c>
      <c r="Q32" s="29">
        <f>IF(SUM($G28:$G31)+SUM($Q28:$Q31)&gt;0,SUM(Q28:Q31),"")</f>
        <v>552</v>
      </c>
      <c r="R32" s="27">
        <f>IF(ISNUMBER($G32),SUM(R28:R31),"")</f>
        <v>0.5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91</v>
      </c>
      <c r="E33" s="12">
        <v>36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45</v>
      </c>
      <c r="P33" s="12">
        <v>1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41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1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97</v>
      </c>
      <c r="E35" s="18">
        <v>35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98</v>
      </c>
      <c r="O35" s="18">
        <v>53</v>
      </c>
      <c r="P35" s="18">
        <v>1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53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36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376</v>
      </c>
      <c r="E37" s="28">
        <f>IF(ISNUMBER($G37),SUM(E33:E36),"")</f>
        <v>165</v>
      </c>
      <c r="F37" s="28">
        <f>IF(ISNUMBER($G37),SUM(F33:F36),"")</f>
        <v>4</v>
      </c>
      <c r="G37" s="29">
        <f>IF(SUM($G33:$G36)+SUM($Q33:$Q36)&gt;0,SUM(G33:G36),"")</f>
        <v>541</v>
      </c>
      <c r="H37" s="27">
        <f>IF(ISNUMBER($G37),SUM(H33:H36),"")</f>
        <v>3</v>
      </c>
      <c r="I37" s="99"/>
      <c r="K37" s="96">
        <v>21861</v>
      </c>
      <c r="L37" s="97"/>
      <c r="M37" s="26" t="s">
        <v>17</v>
      </c>
      <c r="N37" s="27">
        <f>IF(ISNUMBER($G37),SUM(N33:N36),"")</f>
        <v>364</v>
      </c>
      <c r="O37" s="28">
        <f>IF(ISNUMBER($G37),SUM(O33:O36),"")</f>
        <v>179</v>
      </c>
      <c r="P37" s="28">
        <f>IF(ISNUMBER($G37),SUM(P33:P36),"")</f>
        <v>5</v>
      </c>
      <c r="Q37" s="29">
        <f>IF(SUM($G33:$G36)+SUM($Q33:$Q36)&gt;0,SUM(Q33:Q36),"")</f>
        <v>543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2260</v>
      </c>
      <c r="E39" s="34">
        <f>IF(ISNUMBER($G39),SUM(E12,E17,E22,E27,E32,E37),"")</f>
        <v>1132</v>
      </c>
      <c r="F39" s="34">
        <f>IF(ISNUMBER($G39),SUM(F12,F17,F22,F27,F32,F37),"")</f>
        <v>15</v>
      </c>
      <c r="G39" s="35">
        <f>IF(SUM($G$8:$G$37)+SUM($Q$8:$Q$37)&gt;0,SUM(G12,G17,G22,G27,G32,G37),"")</f>
        <v>3392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2055</v>
      </c>
      <c r="O39" s="34">
        <f>IF(ISNUMBER($G39),SUM(O12,O17,O22,O27,O32,O37),"")</f>
        <v>1007</v>
      </c>
      <c r="P39" s="34">
        <f>IF(ISNUMBER($G39),SUM(P12,P17,P22,P27,P32,P37),"")</f>
        <v>42</v>
      </c>
      <c r="Q39" s="35">
        <f>IF(SUM($G$8:$G$37)+SUM($Q$8:$Q$37)&gt;0,SUM(Q12,Q17,Q22,Q27,Q32,Q37),"")</f>
        <v>3062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7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HKK Olomouc – TJ Zbrojovka Vsetín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13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2020-02-08T18:17:52Z</dcterms:modified>
</cp:coreProperties>
</file>